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435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  <c r="A3" i="2" l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l="1"/>
  <c r="A20" i="2" s="1"/>
  <c r="A21" i="2" s="1"/>
  <c r="A22" i="2" s="1"/>
  <c r="A23" i="2" s="1"/>
  <c r="A24" i="2" s="1"/>
  <c r="A25" i="2" s="1"/>
  <c r="A26" i="2" l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</calcChain>
</file>

<file path=xl/sharedStrings.xml><?xml version="1.0" encoding="utf-8"?>
<sst xmlns="http://schemas.openxmlformats.org/spreadsheetml/2006/main" count="167" uniqueCount="109">
  <si>
    <t>Politiky definovatelné dle zdrojové, cílové adresy, dle portů, aplikace , obsahu, lokace, času a obsahu</t>
  </si>
  <si>
    <t>Podpora statického routingu, PBR, ISIS, OSPF,BGP.</t>
  </si>
  <si>
    <t>Podpora uživatelem definovaných signatur.</t>
  </si>
  <si>
    <t>Podpora URL filteringu dle kategorií.</t>
  </si>
  <si>
    <t>Ochrana proti TCP Flood, SYN Flood, SYN ACK Flood a UDP Flood.</t>
  </si>
  <si>
    <t>Podpora 3DES(168-bit) a AES(256-bit/384-bit/512-bit)</t>
  </si>
  <si>
    <t>Podpora MD5, SHA1, SHA2.</t>
  </si>
  <si>
    <t>Vysoká dostupnost v režimu A/A, A/S.</t>
  </si>
  <si>
    <t>Možnost rozšíření o redundantní hotswap AC zdroj</t>
  </si>
  <si>
    <t>Dedikovaný management port</t>
  </si>
  <si>
    <t>Konzolový port</t>
  </si>
  <si>
    <t>Zařízení umožňuje vytvářet politiky pomocí vestavěných template</t>
  </si>
  <si>
    <t>Zařízení umožňuje  vyhledat duplicitní a překryvné politiky s návrhem na jejich optimalizaci</t>
  </si>
  <si>
    <t>Zařízení podporuje filtraci na úrovni souborů a jejich obsahu (Data leak prevention)</t>
  </si>
  <si>
    <t>Zařízení musí být schopno  rozpoznat a kontrolovat alespoň 5000 aplikačních protokolů. Uveďte počet rozpoznávaných protokolů zařízením.</t>
  </si>
  <si>
    <t>Podpora SSL proxy pro ochranu před útoky(IPS,AV) přes šiffrované protokoly(HTTPS, IMAPS, SMTPS)</t>
  </si>
  <si>
    <t xml:space="preserve">Zařízení musí obsahovat minimálně 6000 IPS signatur. Uveďte celkový počet IPS signatur obsažených v zařízením. </t>
  </si>
  <si>
    <t>SSL VPN licence pro 100 klientů.</t>
  </si>
  <si>
    <t xml:space="preserve">Podpora virtuálních FW s licencí na 10vFW. </t>
  </si>
  <si>
    <t>Licence na IPS, URL Filtering a Anti-Virus na 1 rok.</t>
  </si>
  <si>
    <t>Zařízení integruje funkce firewallu, IPS, kontroly šířky pásma, VPN, URL fitrování a Antiviru</t>
  </si>
  <si>
    <t>Ochrana proti útokům na aplikační vrstvě DNS, HTTP, HTTPS flood.</t>
  </si>
  <si>
    <r>
      <t>1.1</t>
    </r>
    <r>
      <rPr>
        <sz val="7"/>
        <color rgb="FF000000"/>
        <rFont val="Times New Roman"/>
        <family val="1"/>
      </rPr>
      <t xml:space="preserve">          </t>
    </r>
  </si>
  <si>
    <t xml:space="preserve">Firewally – centrální 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</si>
  <si>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Propustnost minimálně 1 Gbps na firewallu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</si>
  <si>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Maximální velikost 1U a montáž do 19“ rozvaděče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</si>
  <si>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Minimálně 2 nezávislé interní AC zdroje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</si>
  <si>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Minimálně 6x1G port (z toho minimálně 2x1G Base-X)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</si>
  <si>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Minimálně dva volné rozšiřující sloty pro další karty (podpora karet s 10G porty)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</si>
  <si>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Interní hot swap disk s kapacitou minimálně 300GB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</si>
  <si>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USB portu pro nahrávání konfigurace a zálohy (minimálně 1*USB port)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</si>
  <si>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Dedikovaný Ethernet management port (out of band) a dedikovaný console port (miniUSB nebo RJ45)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</si>
  <si>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filtrace obsahu (aplikace)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</si>
  <si>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 xml:space="preserve">Podporu IPS, AV a filtrování URL (propustnost minimálně 0,5 Gbps)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</si>
  <si>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>Subskripce minimálně na 12 měsíců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</si>
  <si>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NAT, NAT64 a NAT ALG pro DNS, PPTP, SIP, FTP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</si>
  <si>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minimálně 1 500 000 současných spojení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</si>
  <si>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Schopnost navázat minimálně 30 000 nových spojení za sekundu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</si>
  <si>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Možnost licenčně rozšířit až na 50 virtuálních Firewallů, v nabídce minimálně licence na 10ks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</si>
  <si>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Propustnost na IPSEC minimálně 400 Mbit/s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</si>
  <si>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Schopnost detekci aplikací běžících na nestandardních portech, podpora minimálně 6000 aplikací, možnost online aktualizace aplikačních signatur, možnost definice vlastních signatur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</si>
  <si>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vnitřního logování informací o spojeních (session log), politikách (policy match log), uživatelské aktivitě atd, bez nutnosti instalace dodatečného externího software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</si>
  <si>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funkce DPI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</si>
  <si>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technologie AntiDDoS pro následující HTTP, HTTPS, DNS, a SIP flood útoky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</si>
  <si>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VPN technologií IPSEC VPN, SSL VPN, L2TP VPN, MPLS VPN a GRE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</si>
  <si>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dynamicky sestavovaných VPN – například technologie DMVPN nebo DSVPN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</si>
  <si>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Licence na alespoň 100 SSL VPN současných spojení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</si>
  <si>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směrovacích protokolů RIP, RIPng, OSPF, OSPFv3, IS-IS, IS-ISv6, BGP a BGP4+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</si>
  <si>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technologie VRRP a VRRPv6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</si>
  <si>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technologie BFD minimálně pro VRRP a OSPF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</si>
  <si>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multicastových směrovacích protokolů PIM-SM, PIM-SSM pro IPv4 a IPv6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</si>
  <si>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nasazení v L3 módu, transparentní módu nebo hybridním nasazení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</si>
  <si>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nasazení v HA módu – podpora jak active/active tak active/passive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</si>
  <si>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Podpora synchronizace konfigurace a stavové tabulky</t>
    </r>
  </si>
  <si>
    <t>Maximální velikost 1U a montáž do 19“ rozvaděče</t>
  </si>
  <si>
    <t xml:space="preserve">Propustnost FW 1 Gbit/s. </t>
  </si>
  <si>
    <t>Podpora interního HDD s kapacitou minimálně 300GB</t>
  </si>
  <si>
    <t xml:space="preserve">Počet současných spojení 1,5 M. </t>
  </si>
  <si>
    <t>Nová spojení za sekundu 30k.</t>
  </si>
  <si>
    <t>Minimálně 6x1G port (z toho minimálně 2x1G Base-X)</t>
  </si>
  <si>
    <r>
      <t>Minimálně  2 rozšiřující sloty pro další karty</t>
    </r>
    <r>
      <rPr>
        <sz val="11"/>
        <color rgb="FFFF0000"/>
        <rFont val="Calibri"/>
        <family val="2"/>
        <scheme val="minor"/>
      </rPr>
      <t xml:space="preserve"> (podpora 10G je hodnocena v kvalitě návrhu)</t>
    </r>
  </si>
  <si>
    <t>Podpora NAT, NAT64 a NAT ALG pro DNS, PPTP, SIP, FTP</t>
  </si>
  <si>
    <t>Vlastnost nebo funkce zařízení</t>
  </si>
  <si>
    <t>Požadováno</t>
  </si>
  <si>
    <t>Splňuje navržené  zařízení?</t>
  </si>
  <si>
    <t>ano / ne</t>
  </si>
  <si>
    <t>ano</t>
  </si>
  <si>
    <t>počet 1G RJ45 portů</t>
  </si>
  <si>
    <t>Podpora USB portu pro nahrávání konfigurace a zálohy (minimálně 1*USB port)</t>
  </si>
  <si>
    <t>Podporované technologie a správa</t>
  </si>
  <si>
    <t>Filtrace obsahu (aplikace)</t>
  </si>
  <si>
    <t xml:space="preserve">IPS, AV a filtrování URL </t>
  </si>
  <si>
    <t xml:space="preserve">Minimální propustnost při zaptnutém IPS, AV a filtrování URL </t>
  </si>
  <si>
    <t>Počet současných spojení</t>
  </si>
  <si>
    <t>Navazování nových spojení</t>
  </si>
  <si>
    <t>Propustnost IPSEC</t>
  </si>
  <si>
    <t>Podpora vnitřního logování informací o spojeních (session log), politikách (policy match log), uživatelské aktivitě atd, bez nutnosti instalace dodatečného externího software</t>
  </si>
  <si>
    <t>Analýza a optimalizace nasazených pravidel dle historického využívanání (nalezení duplicitních/překryvných a nepoužívaných pravidel)</t>
  </si>
  <si>
    <t>Funkce DPI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</si>
  <si>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Podpora směrovacích protokolů RIP, RIPng, OSPF, OSPFv3, IS-IS, IS-ISv6, BGP a BGP4+</t>
    </r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</si>
  <si>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Podpora technologie VRRP a VRRPv6</t>
    </r>
  </si>
  <si>
    <t>Podpora technologie BFD minimálně pro VRRP a OSPF</t>
  </si>
  <si>
    <t>Podpora multicastových směrovacích protokolů PIM-SM, PIM-SSM pro IPv4 a IPv6</t>
  </si>
  <si>
    <t>Podpora nasazení v L3 módu, transparentní módu nebo hybridním nasazení</t>
  </si>
  <si>
    <t>Podpora nasazení v HA módu – podpora jak active/active tak active/passive</t>
  </si>
  <si>
    <t xml:space="preserve">Licence </t>
  </si>
  <si>
    <t xml:space="preserve">Subskripce IPS, AV a filtrování URL </t>
  </si>
  <si>
    <t>Počet dodaných virtuálních Firewallů</t>
  </si>
  <si>
    <t>1Gbps</t>
  </si>
  <si>
    <t xml:space="preserve">Velikost maximálně 1U </t>
  </si>
  <si>
    <t xml:space="preserve">Montáž do 19“ rozvaděče </t>
  </si>
  <si>
    <t>počet 1G combo portů (SFP+RJ45)</t>
  </si>
  <si>
    <t xml:space="preserve">Dedikovaný Ethernet management port (out of band) a dedikovaný console port (miniUSB nebo RJ45) </t>
  </si>
  <si>
    <t>0.5Gbps</t>
  </si>
  <si>
    <t>30k/s</t>
  </si>
  <si>
    <t>600Mbps</t>
  </si>
  <si>
    <t>1 rok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</si>
  <si>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Podpora VPN technologií IPSEC VPN, SSL VPN, L2TP VPN  a GRE</t>
    </r>
  </si>
  <si>
    <t>Možnost licenně rozšířit o ochranu před útoky nultého dne tzv. Sandbox</t>
  </si>
  <si>
    <t>AntiDDoS pro následující HTTP, HTTPS, DNS, a UDP, SYN flood útoky</t>
  </si>
  <si>
    <t>Propustnost  firewallu (512byte pakety)</t>
  </si>
  <si>
    <t xml:space="preserve">1.4 mil </t>
  </si>
  <si>
    <t>Schopnost detekci aplikací běžících na nestandardních portech, podpora minimálně 4500 aplikací, možnost online aktualizace aplikačních signatur, možnost definice vlastních signatur</t>
  </si>
  <si>
    <t>Podpora harware: 1 rok, 9x5 NBD</t>
  </si>
  <si>
    <t>Podpora software: 1 rok, nárok na nové verze SW, patches, přístup do portálu výrobce</t>
  </si>
  <si>
    <t>Výrobce musí zveřejňovat na svých stránkách informace o zranitelnostech (CVE) pro nabízené produkty</t>
  </si>
  <si>
    <t>Počet dodaných SSL VPN současných spojení</t>
  </si>
  <si>
    <t xml:space="preserve">Minimálně dva volné rozšiřující sloty pro další eth. karty  s  RJ-45 nebo SFP </t>
  </si>
  <si>
    <t>Podpora interního uložiště s kapacitou minimálně 300GB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</si>
</sst>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Wingdings"/>
      <charset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indent="6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0" fillId="2" borderId="0" xfId="0" applyFill="1" applyAlignment="1">
      <alignment wrapText="1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1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Border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7" workbookViewId="0">
      <selection activeCell="A11" sqref="A11"/>
    </sheetView>
  </sheetViews>
  <sheetFormatPr defaultRowHeight="15" x14ac:dyDescent="0.25"/>
  <cols>
    <col min="1" max="1" width="76" style="1" customWidth="1"/>
    <col min="13" max="13" width="41" customWidth="1"/>
  </cols>
  <sheetData>
    <row r="1" spans="1:14" x14ac:dyDescent="0.25">
      <c r="A1" s="1" t="s">
        <v>54</v>
      </c>
    </row>
    <row r="2" spans="1:14" x14ac:dyDescent="0.25">
      <c r="A2" s="5" t="s">
        <v>8</v>
      </c>
    </row>
    <row r="3" spans="1:14" ht="21.75" customHeight="1" x14ac:dyDescent="0.25">
      <c r="A3" s="5" t="s">
        <v>56</v>
      </c>
    </row>
    <row r="4" spans="1:14" ht="19.5" customHeight="1" x14ac:dyDescent="0.25">
      <c r="A4" s="1" t="s">
        <v>59</v>
      </c>
      <c r="M4" s="2" t="s">
        <v>22</v>
      </c>
      <c r="N4" s="2" t="s">
        <v>23</v>
      </c>
    </row>
    <row r="5" spans="1:14" ht="27.75" customHeight="1" x14ac:dyDescent="0.25">
      <c r="A5" s="1" t="s">
        <v>9</v>
      </c>
      <c r="M5" s="3" t="s">
        <v>24</v>
      </c>
    </row>
    <row r="6" spans="1:14" ht="25.5" customHeight="1" x14ac:dyDescent="0.25">
      <c r="A6" s="1" t="s">
        <v>10</v>
      </c>
      <c r="M6" s="3" t="s">
        <v>25</v>
      </c>
    </row>
    <row r="7" spans="1:14" x14ac:dyDescent="0.25">
      <c r="A7" s="1" t="s">
        <v>55</v>
      </c>
      <c r="M7" s="3" t="s">
        <v>26</v>
      </c>
    </row>
    <row r="8" spans="1:14" ht="30" x14ac:dyDescent="0.25">
      <c r="A8" s="1" t="s">
        <v>57</v>
      </c>
      <c r="M8" s="3" t="s">
        <v>27</v>
      </c>
    </row>
    <row r="9" spans="1:14" ht="30" x14ac:dyDescent="0.25">
      <c r="A9" s="1" t="s">
        <v>58</v>
      </c>
      <c r="M9" s="3" t="s">
        <v>28</v>
      </c>
    </row>
    <row r="10" spans="1:14" ht="30" x14ac:dyDescent="0.25">
      <c r="A10" s="1" t="s">
        <v>60</v>
      </c>
      <c r="M10" s="3" t="s">
        <v>29</v>
      </c>
    </row>
    <row r="11" spans="1:14" ht="45" x14ac:dyDescent="0.25">
      <c r="M11" s="3" t="s">
        <v>30</v>
      </c>
    </row>
    <row r="12" spans="1:14" ht="45" x14ac:dyDescent="0.25">
      <c r="M12" s="3" t="s">
        <v>31</v>
      </c>
    </row>
    <row r="13" spans="1:14" x14ac:dyDescent="0.25">
      <c r="M13" s="3" t="s">
        <v>32</v>
      </c>
    </row>
    <row r="14" spans="1:14" ht="30" x14ac:dyDescent="0.25">
      <c r="A14" s="1" t="s">
        <v>20</v>
      </c>
      <c r="M14" s="3" t="s">
        <v>33</v>
      </c>
    </row>
    <row r="15" spans="1:14" x14ac:dyDescent="0.25">
      <c r="A15" s="1" t="s">
        <v>61</v>
      </c>
      <c r="M15" s="4" t="s">
        <v>34</v>
      </c>
    </row>
    <row r="16" spans="1:14" ht="30" x14ac:dyDescent="0.25">
      <c r="A16" s="1" t="s">
        <v>0</v>
      </c>
      <c r="M16" s="3" t="s">
        <v>35</v>
      </c>
    </row>
    <row r="17" spans="1:13" ht="30" x14ac:dyDescent="0.25">
      <c r="A17" s="1" t="s">
        <v>12</v>
      </c>
      <c r="M17" s="3" t="s">
        <v>36</v>
      </c>
    </row>
    <row r="18" spans="1:13" ht="30" x14ac:dyDescent="0.25">
      <c r="A18" s="1" t="s">
        <v>11</v>
      </c>
      <c r="M18" s="3" t="s">
        <v>37</v>
      </c>
    </row>
    <row r="19" spans="1:13" ht="45" x14ac:dyDescent="0.25">
      <c r="A19" s="1" t="s">
        <v>13</v>
      </c>
      <c r="M19" s="3" t="s">
        <v>38</v>
      </c>
    </row>
    <row r="20" spans="1:13" ht="30" x14ac:dyDescent="0.25">
      <c r="A20" s="1" t="s">
        <v>14</v>
      </c>
      <c r="M20" s="3" t="s">
        <v>39</v>
      </c>
    </row>
    <row r="21" spans="1:13" ht="75" x14ac:dyDescent="0.25">
      <c r="A21" s="1" t="s">
        <v>16</v>
      </c>
      <c r="M21" s="3" t="s">
        <v>40</v>
      </c>
    </row>
    <row r="22" spans="1:13" ht="75" x14ac:dyDescent="0.25">
      <c r="A22" s="1" t="s">
        <v>2</v>
      </c>
      <c r="M22" s="3" t="s">
        <v>41</v>
      </c>
    </row>
    <row r="23" spans="1:13" x14ac:dyDescent="0.25">
      <c r="A23" s="1" t="s">
        <v>1</v>
      </c>
      <c r="M23" s="3" t="s">
        <v>42</v>
      </c>
    </row>
    <row r="24" spans="1:13" ht="45" x14ac:dyDescent="0.25">
      <c r="A24" s="1" t="s">
        <v>15</v>
      </c>
      <c r="M24" s="3" t="s">
        <v>43</v>
      </c>
    </row>
    <row r="25" spans="1:13" ht="30" x14ac:dyDescent="0.25">
      <c r="A25" s="1" t="s">
        <v>3</v>
      </c>
      <c r="M25" s="3" t="s">
        <v>44</v>
      </c>
    </row>
    <row r="26" spans="1:13" ht="45" x14ac:dyDescent="0.25">
      <c r="A26" s="1" t="s">
        <v>4</v>
      </c>
      <c r="M26" s="3" t="s">
        <v>45</v>
      </c>
    </row>
    <row r="27" spans="1:13" ht="30" x14ac:dyDescent="0.25">
      <c r="A27" s="1" t="s">
        <v>21</v>
      </c>
      <c r="M27" s="3" t="s">
        <v>46</v>
      </c>
    </row>
    <row r="28" spans="1:13" ht="45" x14ac:dyDescent="0.25">
      <c r="A28" s="1" t="s">
        <v>5</v>
      </c>
      <c r="M28" s="3" t="s">
        <v>47</v>
      </c>
    </row>
    <row r="29" spans="1:13" x14ac:dyDescent="0.25">
      <c r="A29" s="1" t="s">
        <v>6</v>
      </c>
      <c r="M29" s="3" t="s">
        <v>48</v>
      </c>
    </row>
    <row r="30" spans="1:13" ht="30" x14ac:dyDescent="0.25">
      <c r="A30" s="1" t="s">
        <v>17</v>
      </c>
      <c r="M30" s="3" t="s">
        <v>49</v>
      </c>
    </row>
    <row r="31" spans="1:13" ht="19.5" customHeight="1" x14ac:dyDescent="0.25">
      <c r="A31" s="1" t="s">
        <v>18</v>
      </c>
      <c r="M31" s="3" t="s">
        <v>50</v>
      </c>
    </row>
    <row r="32" spans="1:13" ht="45" x14ac:dyDescent="0.25">
      <c r="A32" s="1" t="s">
        <v>7</v>
      </c>
      <c r="M32" s="3" t="s">
        <v>51</v>
      </c>
    </row>
    <row r="33" spans="1:13" ht="30" x14ac:dyDescent="0.25">
      <c r="A33" s="1" t="s">
        <v>19</v>
      </c>
      <c r="M33" s="3" t="s">
        <v>52</v>
      </c>
    </row>
    <row r="34" spans="1:13" ht="30" x14ac:dyDescent="0.25">
      <c r="M34" s="3" t="s">
        <v>53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41" sqref="B41"/>
    </sheetView>
  </sheetViews>
  <sheetFormatPr defaultRowHeight="15" x14ac:dyDescent="0.25"/>
  <cols>
    <col min="1" max="1" width="14.140625" customWidth="1"/>
    <col min="2" max="2" width="52.7109375" customWidth="1"/>
    <col min="3" max="3" width="15.7109375" customWidth="1"/>
  </cols>
  <sheetData>
    <row r="1" spans="1:4" ht="38.25" x14ac:dyDescent="0.25">
      <c r="A1" s="6"/>
      <c r="B1" s="14" t="s">
        <v>62</v>
      </c>
      <c r="C1" s="15" t="s">
        <v>63</v>
      </c>
      <c r="D1" s="16" t="s">
        <v>64</v>
      </c>
    </row>
    <row r="2" spans="1:4" x14ac:dyDescent="0.25">
      <c r="A2" s="7">
        <f>A1+1</f>
        <v>1</v>
      </c>
      <c r="B2" s="8" t="s">
        <v>100</v>
      </c>
      <c r="C2" s="9" t="s">
        <v>88</v>
      </c>
      <c r="D2" s="17" t="s">
        <v>65</v>
      </c>
    </row>
    <row r="3" spans="1:4" x14ac:dyDescent="0.25">
      <c r="A3" s="7">
        <f>A2+1</f>
        <v>2</v>
      </c>
      <c r="B3" s="8" t="s">
        <v>89</v>
      </c>
      <c r="C3" s="9" t="s">
        <v>66</v>
      </c>
      <c r="D3" s="17" t="s">
        <v>65</v>
      </c>
    </row>
    <row r="4" spans="1:4" x14ac:dyDescent="0.25">
      <c r="A4" s="7">
        <f t="shared" ref="A4:A39" si="0">A3+1</f>
        <v>3</v>
      </c>
      <c r="B4" s="8" t="s">
        <v>90</v>
      </c>
      <c r="C4" s="9" t="s">
        <v>66</v>
      </c>
      <c r="D4" s="17" t="s">
        <v>65</v>
      </c>
    </row>
    <row r="5" spans="1:4" x14ac:dyDescent="0.25">
      <c r="A5" s="7">
        <f t="shared" si="0"/>
        <v>4</v>
      </c>
      <c r="B5" s="8" t="s">
        <v>8</v>
      </c>
      <c r="C5" s="10" t="s">
        <v>66</v>
      </c>
      <c r="D5" s="17" t="s">
        <v>65</v>
      </c>
    </row>
    <row r="6" spans="1:4" x14ac:dyDescent="0.25">
      <c r="A6" s="7">
        <f t="shared" si="0"/>
        <v>5</v>
      </c>
      <c r="B6" s="8" t="s">
        <v>67</v>
      </c>
      <c r="C6" s="10">
        <v>4</v>
      </c>
      <c r="D6" s="17" t="s">
        <v>65</v>
      </c>
    </row>
    <row r="7" spans="1:4" x14ac:dyDescent="0.25">
      <c r="A7" s="7">
        <f t="shared" si="0"/>
        <v>6</v>
      </c>
      <c r="B7" s="8" t="s">
        <v>91</v>
      </c>
      <c r="C7" s="10">
        <v>2</v>
      </c>
      <c r="D7" s="17" t="s">
        <v>65</v>
      </c>
    </row>
    <row r="8" spans="1:4" ht="30" x14ac:dyDescent="0.25">
      <c r="A8" s="7">
        <f t="shared" si="0"/>
        <v>7</v>
      </c>
      <c r="B8" s="8" t="s">
        <v>107</v>
      </c>
      <c r="C8" s="11" t="s">
        <v>66</v>
      </c>
      <c r="D8" s="17" t="s">
        <v>65</v>
      </c>
    </row>
    <row r="9" spans="1:4" x14ac:dyDescent="0.25">
      <c r="A9" s="7">
        <f t="shared" si="0"/>
        <v>8</v>
      </c>
      <c r="B9" s="8" t="s">
        <v>108</v>
      </c>
      <c r="C9" s="10">
        <v>1</v>
      </c>
      <c r="D9" s="17" t="s">
        <v>65</v>
      </c>
    </row>
    <row r="10" spans="1:4" ht="30" x14ac:dyDescent="0.25">
      <c r="A10" s="7">
        <f t="shared" si="0"/>
        <v>9</v>
      </c>
      <c r="B10" s="8" t="s">
        <v>68</v>
      </c>
      <c r="C10" s="11" t="s">
        <v>66</v>
      </c>
      <c r="D10" s="17" t="s">
        <v>65</v>
      </c>
    </row>
    <row r="11" spans="1:4" ht="30" x14ac:dyDescent="0.25">
      <c r="A11" s="7">
        <f t="shared" si="0"/>
        <v>10</v>
      </c>
      <c r="B11" s="8" t="s">
        <v>92</v>
      </c>
      <c r="C11" s="11" t="s">
        <v>66</v>
      </c>
      <c r="D11" s="17" t="s">
        <v>65</v>
      </c>
    </row>
    <row r="12" spans="1:4" x14ac:dyDescent="0.25">
      <c r="A12" s="7">
        <f t="shared" si="0"/>
        <v>11</v>
      </c>
      <c r="B12" s="14" t="s">
        <v>69</v>
      </c>
      <c r="C12" s="14"/>
      <c r="D12" s="14"/>
    </row>
    <row r="13" spans="1:4" x14ac:dyDescent="0.25">
      <c r="A13" s="7">
        <f t="shared" si="0"/>
        <v>12</v>
      </c>
      <c r="B13" s="8" t="s">
        <v>70</v>
      </c>
      <c r="C13" s="11" t="s">
        <v>66</v>
      </c>
      <c r="D13" s="17" t="s">
        <v>65</v>
      </c>
    </row>
    <row r="14" spans="1:4" x14ac:dyDescent="0.25">
      <c r="A14" s="7">
        <f t="shared" si="0"/>
        <v>13</v>
      </c>
      <c r="B14" s="8" t="s">
        <v>71</v>
      </c>
      <c r="C14" s="11" t="s">
        <v>66</v>
      </c>
      <c r="D14" s="17" t="s">
        <v>65</v>
      </c>
    </row>
    <row r="15" spans="1:4" ht="30" x14ac:dyDescent="0.25">
      <c r="A15" s="7">
        <f t="shared" si="0"/>
        <v>14</v>
      </c>
      <c r="B15" s="8" t="s">
        <v>72</v>
      </c>
      <c r="C15" s="11" t="s">
        <v>93</v>
      </c>
      <c r="D15" s="17" t="s">
        <v>65</v>
      </c>
    </row>
    <row r="16" spans="1:4" x14ac:dyDescent="0.25">
      <c r="A16" s="7">
        <f t="shared" si="0"/>
        <v>15</v>
      </c>
      <c r="B16" s="8" t="s">
        <v>61</v>
      </c>
      <c r="C16" s="11" t="s">
        <v>66</v>
      </c>
      <c r="D16" s="17" t="s">
        <v>65</v>
      </c>
    </row>
    <row r="17" spans="1:4" x14ac:dyDescent="0.25">
      <c r="A17" s="7">
        <f t="shared" si="0"/>
        <v>16</v>
      </c>
      <c r="B17" s="8" t="s">
        <v>73</v>
      </c>
      <c r="C17" s="11" t="s">
        <v>101</v>
      </c>
      <c r="D17" s="17" t="s">
        <v>65</v>
      </c>
    </row>
    <row r="18" spans="1:4" x14ac:dyDescent="0.25">
      <c r="A18" s="7">
        <f t="shared" si="0"/>
        <v>17</v>
      </c>
      <c r="B18" s="8" t="s">
        <v>74</v>
      </c>
      <c r="C18" s="11" t="s">
        <v>94</v>
      </c>
      <c r="D18" s="17" t="s">
        <v>65</v>
      </c>
    </row>
    <row r="19" spans="1:4" x14ac:dyDescent="0.25">
      <c r="A19" s="7">
        <f t="shared" si="0"/>
        <v>18</v>
      </c>
      <c r="B19" s="8" t="s">
        <v>75</v>
      </c>
      <c r="C19" s="11" t="s">
        <v>95</v>
      </c>
      <c r="D19" s="17" t="s">
        <v>65</v>
      </c>
    </row>
    <row r="20" spans="1:4" ht="60" x14ac:dyDescent="0.25">
      <c r="A20" s="7">
        <f t="shared" si="0"/>
        <v>19</v>
      </c>
      <c r="B20" s="8" t="s">
        <v>102</v>
      </c>
      <c r="C20" s="11" t="s">
        <v>66</v>
      </c>
      <c r="D20" s="17" t="s">
        <v>65</v>
      </c>
    </row>
    <row r="21" spans="1:4" ht="60" x14ac:dyDescent="0.25">
      <c r="A21" s="7">
        <f t="shared" si="0"/>
        <v>20</v>
      </c>
      <c r="B21" s="8" t="s">
        <v>76</v>
      </c>
      <c r="C21" s="11" t="s">
        <v>66</v>
      </c>
      <c r="D21" s="17" t="s">
        <v>65</v>
      </c>
    </row>
    <row r="22" spans="1:4" ht="45" x14ac:dyDescent="0.25">
      <c r="A22" s="7">
        <f t="shared" si="0"/>
        <v>21</v>
      </c>
      <c r="B22" s="8" t="s">
        <v>77</v>
      </c>
      <c r="C22" s="11" t="s">
        <v>66</v>
      </c>
      <c r="D22" s="17" t="s">
        <v>65</v>
      </c>
    </row>
    <row r="23" spans="1:4" x14ac:dyDescent="0.25">
      <c r="A23" s="7">
        <f t="shared" si="0"/>
        <v>22</v>
      </c>
      <c r="B23" s="8" t="s">
        <v>78</v>
      </c>
      <c r="C23" s="11" t="s">
        <v>66</v>
      </c>
      <c r="D23" s="17" t="s">
        <v>65</v>
      </c>
    </row>
    <row r="24" spans="1:4" ht="30" x14ac:dyDescent="0.25">
      <c r="A24" s="7">
        <f t="shared" si="0"/>
        <v>23</v>
      </c>
      <c r="B24" s="8" t="s">
        <v>99</v>
      </c>
      <c r="C24" s="11" t="s">
        <v>66</v>
      </c>
      <c r="D24" s="17" t="s">
        <v>65</v>
      </c>
    </row>
    <row r="25" spans="1:4" ht="30" x14ac:dyDescent="0.25">
      <c r="A25" s="7">
        <f t="shared" si="0"/>
        <v>24</v>
      </c>
      <c r="B25" s="12" t="s">
        <v>97</v>
      </c>
      <c r="C25" s="11" t="s">
        <v>66</v>
      </c>
      <c r="D25" s="17" t="s">
        <v>65</v>
      </c>
    </row>
    <row r="26" spans="1:4" ht="30" x14ac:dyDescent="0.25">
      <c r="A26" s="7">
        <f t="shared" si="0"/>
        <v>25</v>
      </c>
      <c r="B26" s="13" t="s">
        <v>98</v>
      </c>
      <c r="C26" s="10" t="s">
        <v>66</v>
      </c>
      <c r="D26" s="17" t="s">
        <v>65</v>
      </c>
    </row>
    <row r="27" spans="1:4" ht="30" x14ac:dyDescent="0.25">
      <c r="A27" s="7">
        <f t="shared" si="0"/>
        <v>26</v>
      </c>
      <c r="B27" s="12" t="s">
        <v>79</v>
      </c>
      <c r="C27" s="11" t="s">
        <v>66</v>
      </c>
      <c r="D27" s="17" t="s">
        <v>65</v>
      </c>
    </row>
    <row r="28" spans="1:4" x14ac:dyDescent="0.25">
      <c r="A28" s="7">
        <f t="shared" si="0"/>
        <v>27</v>
      </c>
      <c r="B28" s="12" t="s">
        <v>80</v>
      </c>
      <c r="C28" s="11" t="s">
        <v>66</v>
      </c>
      <c r="D28" s="17" t="s">
        <v>65</v>
      </c>
    </row>
    <row r="29" spans="1:4" x14ac:dyDescent="0.25">
      <c r="A29" s="7">
        <f t="shared" si="0"/>
        <v>28</v>
      </c>
      <c r="B29" s="8" t="s">
        <v>81</v>
      </c>
      <c r="C29" s="11" t="s">
        <v>66</v>
      </c>
      <c r="D29" s="17" t="s">
        <v>65</v>
      </c>
    </row>
    <row r="30" spans="1:4" ht="30" x14ac:dyDescent="0.25">
      <c r="A30" s="7">
        <f t="shared" si="0"/>
        <v>29</v>
      </c>
      <c r="B30" s="8" t="s">
        <v>82</v>
      </c>
      <c r="C30" s="11" t="s">
        <v>66</v>
      </c>
      <c r="D30" s="17" t="s">
        <v>65</v>
      </c>
    </row>
    <row r="31" spans="1:4" ht="30" x14ac:dyDescent="0.25">
      <c r="A31" s="7">
        <f t="shared" si="0"/>
        <v>30</v>
      </c>
      <c r="B31" s="8" t="s">
        <v>83</v>
      </c>
      <c r="C31" s="11" t="s">
        <v>66</v>
      </c>
      <c r="D31" s="17" t="s">
        <v>65</v>
      </c>
    </row>
    <row r="32" spans="1:4" ht="30" x14ac:dyDescent="0.25">
      <c r="A32" s="7">
        <f t="shared" si="0"/>
        <v>31</v>
      </c>
      <c r="B32" s="8" t="s">
        <v>84</v>
      </c>
      <c r="C32" s="11" t="s">
        <v>66</v>
      </c>
      <c r="D32" s="17" t="s">
        <v>65</v>
      </c>
    </row>
    <row r="33" spans="1:4" x14ac:dyDescent="0.25">
      <c r="A33" s="7">
        <f t="shared" si="0"/>
        <v>32</v>
      </c>
      <c r="B33" s="14" t="s">
        <v>85</v>
      </c>
      <c r="C33" s="14"/>
      <c r="D33" s="14"/>
    </row>
    <row r="34" spans="1:4" x14ac:dyDescent="0.25">
      <c r="A34" s="7">
        <f t="shared" si="0"/>
        <v>33</v>
      </c>
      <c r="B34" s="13" t="s">
        <v>86</v>
      </c>
      <c r="C34" s="11" t="s">
        <v>96</v>
      </c>
      <c r="D34" s="17" t="s">
        <v>65</v>
      </c>
    </row>
    <row r="35" spans="1:4" x14ac:dyDescent="0.25">
      <c r="A35" s="7">
        <f t="shared" si="0"/>
        <v>34</v>
      </c>
      <c r="B35" s="13" t="s">
        <v>87</v>
      </c>
      <c r="C35" s="10">
        <v>10</v>
      </c>
      <c r="D35" s="17" t="s">
        <v>65</v>
      </c>
    </row>
    <row r="36" spans="1:4" x14ac:dyDescent="0.25">
      <c r="A36" s="7">
        <f t="shared" si="0"/>
        <v>35</v>
      </c>
      <c r="B36" s="13" t="s">
        <v>106</v>
      </c>
      <c r="C36" s="10">
        <v>100</v>
      </c>
      <c r="D36" s="17" t="s">
        <v>65</v>
      </c>
    </row>
    <row r="37" spans="1:4" x14ac:dyDescent="0.25">
      <c r="A37" s="7">
        <f t="shared" si="0"/>
        <v>36</v>
      </c>
      <c r="B37" s="18" t="s">
        <v>103</v>
      </c>
      <c r="C37" s="19"/>
      <c r="D37" s="17" t="s">
        <v>65</v>
      </c>
    </row>
    <row r="38" spans="1:4" ht="25.5" x14ac:dyDescent="0.25">
      <c r="A38" s="7">
        <f t="shared" si="0"/>
        <v>37</v>
      </c>
      <c r="B38" s="18" t="s">
        <v>104</v>
      </c>
      <c r="C38" s="19"/>
      <c r="D38" s="17" t="s">
        <v>65</v>
      </c>
    </row>
    <row r="39" spans="1:4" ht="25.5" x14ac:dyDescent="0.25">
      <c r="A39" s="7">
        <f t="shared" si="0"/>
        <v>38</v>
      </c>
      <c r="B39" s="18" t="s">
        <v>105</v>
      </c>
      <c r="C39" s="19"/>
      <c r="D39" s="17" t="s">
        <v>65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2018-08-06T09:16:27Z</dcterms:created>
  <dcterms:modified xsi:type="dcterms:W3CDTF">2018-08-21T15:41:05Z</dcterms:modified>
</cp:coreProperties>
</file>